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6DC361E3-0F21-457A-AC52-037C835F1C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irkimo dalis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2" l="1"/>
  <c r="J24" i="2"/>
  <c r="J20" i="2"/>
  <c r="J19" i="2"/>
  <c r="J15" i="2"/>
  <c r="J14" i="2"/>
  <c r="J22" i="2"/>
  <c r="J18" i="2"/>
  <c r="J17" i="2"/>
  <c r="J11" i="2"/>
  <c r="J12" i="2"/>
  <c r="J13" i="2"/>
  <c r="J10" i="2"/>
  <c r="J23" i="2"/>
  <c r="J26" i="2" l="1"/>
  <c r="J27" i="2"/>
  <c r="J28" i="2" s="1"/>
</calcChain>
</file>

<file path=xl/sharedStrings.xml><?xml version="1.0" encoding="utf-8"?>
<sst xmlns="http://schemas.openxmlformats.org/spreadsheetml/2006/main" count="68" uniqueCount="56">
  <si>
    <t>Eil.Nr.</t>
  </si>
  <si>
    <t>Įrenginys</t>
  </si>
  <si>
    <t>Tipas</t>
  </si>
  <si>
    <t>Mato vienetas</t>
  </si>
  <si>
    <t>Dujų analizatorius</t>
  </si>
  <si>
    <t>GfG G450 MICROTECTOR II</t>
  </si>
  <si>
    <t>detalės</t>
  </si>
  <si>
    <t>paslauga</t>
  </si>
  <si>
    <t>1.1</t>
  </si>
  <si>
    <t>CH4 dujų jutiklis</t>
  </si>
  <si>
    <t xml:space="preserve"> 4P-75C</t>
  </si>
  <si>
    <t>kompl.</t>
  </si>
  <si>
    <t>1.2</t>
  </si>
  <si>
    <t>O2 jutiklis</t>
  </si>
  <si>
    <t>H2S jutiklis</t>
  </si>
  <si>
    <t>CO jutiklis</t>
  </si>
  <si>
    <t>1.3</t>
  </si>
  <si>
    <t>GMA 36 Pro</t>
  </si>
  <si>
    <t>ClO2 jutiklis</t>
  </si>
  <si>
    <t>O3 jutiklis</t>
  </si>
  <si>
    <t>Dujų signalizatorius</t>
  </si>
  <si>
    <t>CC28D</t>
  </si>
  <si>
    <t>LEL jutiklis</t>
  </si>
  <si>
    <t>val.</t>
  </si>
  <si>
    <t>vnt.</t>
  </si>
  <si>
    <t>Metroliginė patikra suremontuoto prietaiso, sertifikatas</t>
  </si>
  <si>
    <t>Kitos remonto, aptarnavimo paslaugos</t>
  </si>
  <si>
    <t>Diagnostika</t>
  </si>
  <si>
    <t>įrenginio vnt.</t>
  </si>
  <si>
    <t>Matavimo prietaiso diagnostika, ir ar remontas, paleidimas, derinimas kai atliekama Užsakovo objekte  Klaipėdos miesto, Dumpių k, Gargždų miesto ribose</t>
  </si>
  <si>
    <t>B4528</t>
  </si>
  <si>
    <t>Remonto įkainiai</t>
  </si>
  <si>
    <t>Remonto kaina visam kiekiui, € be PVM</t>
  </si>
  <si>
    <t>1.4</t>
  </si>
  <si>
    <t>1.5</t>
  </si>
  <si>
    <t>1.6</t>
  </si>
  <si>
    <t>Pilnas remontas esant visų dalių gedimui, su metrologine patikra</t>
  </si>
  <si>
    <t>Pildo Tiėkėjas</t>
  </si>
  <si>
    <t>Užsakovo eksploatuojamas įrenginių kiekis, preliminarios remonto apimtys</t>
  </si>
  <si>
    <t>2.1</t>
  </si>
  <si>
    <t>2.2</t>
  </si>
  <si>
    <t>2.3</t>
  </si>
  <si>
    <t>2.4</t>
  </si>
  <si>
    <t>3.1</t>
  </si>
  <si>
    <t>3.2</t>
  </si>
  <si>
    <t>3.3</t>
  </si>
  <si>
    <t>1-os pirkimo dalies techninės specifikacijos priedas</t>
  </si>
  <si>
    <t>I PIRKIMO DALIS. Dujų analizatorių aptarnavimas</t>
  </si>
  <si>
    <t>PVM 21 %:</t>
  </si>
  <si>
    <t>Viso be PVM:</t>
  </si>
  <si>
    <t>Iš viso su PVM:</t>
  </si>
  <si>
    <t xml:space="preserve">Pastabos: </t>
  </si>
  <si>
    <t xml:space="preserve">1)	Tiekėjas privalo užpildyti visas aukščiau nurodytos lentelės grafas. </t>
  </si>
  <si>
    <t>2)Preliminarus kiekis nurodytas tik siekiant apskaičiuoti tiekėjo pasiūlymo kainą, kuri yra skirta atskirų tiekėjų pasiūlymams palyginti.</t>
  </si>
  <si>
    <t xml:space="preserve">Patvirtiname, kad atidžiai perskaitėme visus Techninėje specifikacijoje keliamus reikalavimus ir mūsų Pasiūlymas juos visiškai atitinka, bei  įsipareigojame jų laikytis vykdydami Sutartį. 							
							</t>
  </si>
  <si>
    <t>________________________________	                   _____________                              ____________________________
(Tiekėjo arba jo įgalioto asmens pareigos)	                   (parašas)		                                              (vardas,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</si>
</sst>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charset val="186"/>
    </font>
    <font>
      <sz val="11"/>
      <color theme="1"/>
      <name val="Calibri Light"/>
      <family val="2"/>
      <charset val="186"/>
    </font>
    <font>
      <b/>
      <sz val="11"/>
      <name val="Calibri Light"/>
      <family val="2"/>
      <charset val="186"/>
    </font>
    <font>
      <sz val="11"/>
      <name val="Calibri Light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u/>
      <sz val="11"/>
      <color theme="1"/>
      <name val="Calibri Light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4" fillId="0" borderId="4" xfId="0" applyFont="1" applyBorder="1"/>
    <xf numFmtId="0" fontId="4" fillId="0" borderId="0" xfId="0" applyFont="1"/>
    <xf numFmtId="43" fontId="4" fillId="0" borderId="3" xfId="1" applyFont="1" applyBorder="1"/>
    <xf numFmtId="43" fontId="4" fillId="0" borderId="2" xfId="1" applyFont="1" applyBorder="1"/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43" fontId="4" fillId="0" borderId="8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43" fontId="4" fillId="2" borderId="11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1D101-B3C3-4939-913F-1FB32FA4F5E7}">
  <sheetPr>
    <pageSetUpPr fitToPage="1"/>
  </sheetPr>
  <dimension ref="C1:L41"/>
  <sheetViews>
    <sheetView tabSelected="1" topLeftCell="A24" zoomScale="115" zoomScaleNormal="115" workbookViewId="0">
      <selection activeCell="G24" sqref="G24"/>
    </sheetView>
  </sheetViews>
  <sheetFormatPr defaultRowHeight="15" x14ac:dyDescent="0.25"/>
  <cols>
    <col min="4" max="4" width="21.85546875" customWidth="1"/>
    <col min="7" max="7" width="17.7109375" customWidth="1"/>
    <col min="9" max="9" width="14.140625" customWidth="1"/>
    <col min="10" max="10" width="22.5703125" customWidth="1"/>
  </cols>
  <sheetData>
    <row r="1" spans="3:10" x14ac:dyDescent="0.25">
      <c r="C1" s="30" t="s">
        <v>46</v>
      </c>
      <c r="D1" s="30"/>
      <c r="E1" s="30"/>
      <c r="F1" s="30"/>
      <c r="G1" s="30"/>
      <c r="H1" s="30"/>
      <c r="I1" s="30"/>
      <c r="J1" s="30"/>
    </row>
    <row r="3" spans="3:10" x14ac:dyDescent="0.25">
      <c r="C3" s="31" t="s">
        <v>47</v>
      </c>
      <c r="D3" s="31"/>
      <c r="E3" s="31"/>
      <c r="F3" s="31"/>
      <c r="G3" s="31"/>
      <c r="H3" s="31"/>
      <c r="I3" s="31"/>
      <c r="J3" s="31"/>
    </row>
    <row r="5" spans="3:10" ht="15.75" thickBot="1" x14ac:dyDescent="0.3"/>
    <row r="6" spans="3:10" x14ac:dyDescent="0.25">
      <c r="C6" s="45" t="s">
        <v>0</v>
      </c>
      <c r="D6" s="47" t="s">
        <v>1</v>
      </c>
      <c r="E6" s="49" t="s">
        <v>2</v>
      </c>
      <c r="F6" s="49" t="s">
        <v>3</v>
      </c>
      <c r="G6" s="49" t="s">
        <v>38</v>
      </c>
      <c r="H6" s="44" t="s">
        <v>37</v>
      </c>
      <c r="I6" s="44"/>
      <c r="J6" s="42" t="s">
        <v>32</v>
      </c>
    </row>
    <row r="7" spans="3:10" ht="39" customHeight="1" x14ac:dyDescent="0.25">
      <c r="C7" s="46"/>
      <c r="D7" s="48"/>
      <c r="E7" s="50"/>
      <c r="F7" s="50"/>
      <c r="G7" s="50"/>
      <c r="H7" s="50" t="s">
        <v>31</v>
      </c>
      <c r="I7" s="50"/>
      <c r="J7" s="43"/>
    </row>
    <row r="8" spans="3:10" ht="39" customHeight="1" x14ac:dyDescent="0.25">
      <c r="C8" s="46"/>
      <c r="D8" s="48"/>
      <c r="E8" s="50"/>
      <c r="F8" s="50"/>
      <c r="G8" s="50"/>
      <c r="H8" s="5" t="s">
        <v>6</v>
      </c>
      <c r="I8" s="5" t="s">
        <v>7</v>
      </c>
      <c r="J8" s="43"/>
    </row>
    <row r="9" spans="3:10" ht="38.25" customHeight="1" x14ac:dyDescent="0.25">
      <c r="C9" s="6">
        <v>1</v>
      </c>
      <c r="D9" s="7" t="s">
        <v>4</v>
      </c>
      <c r="E9" s="35" t="s">
        <v>5</v>
      </c>
      <c r="F9" s="35"/>
      <c r="G9" s="35"/>
      <c r="H9" s="35"/>
      <c r="I9" s="35"/>
      <c r="J9" s="36"/>
    </row>
    <row r="10" spans="3:10" x14ac:dyDescent="0.25">
      <c r="C10" s="8" t="s">
        <v>8</v>
      </c>
      <c r="D10" s="9" t="s">
        <v>9</v>
      </c>
      <c r="E10" s="10" t="s">
        <v>10</v>
      </c>
      <c r="F10" s="10" t="s">
        <v>11</v>
      </c>
      <c r="G10" s="11">
        <v>25</v>
      </c>
      <c r="H10" s="12"/>
      <c r="I10" s="12"/>
      <c r="J10" s="13">
        <f>G10*(H10+I10)</f>
        <v>0</v>
      </c>
    </row>
    <row r="11" spans="3:10" x14ac:dyDescent="0.25">
      <c r="C11" s="8" t="s">
        <v>12</v>
      </c>
      <c r="D11" s="9" t="s">
        <v>13</v>
      </c>
      <c r="E11" s="10" t="s">
        <v>30</v>
      </c>
      <c r="F11" s="10" t="s">
        <v>11</v>
      </c>
      <c r="G11" s="11">
        <v>25</v>
      </c>
      <c r="H11" s="12"/>
      <c r="I11" s="12"/>
      <c r="J11" s="13">
        <f t="shared" ref="J11:J13" si="0">G11*(H11+I11)</f>
        <v>0</v>
      </c>
    </row>
    <row r="12" spans="3:10" x14ac:dyDescent="0.25">
      <c r="C12" s="8" t="s">
        <v>16</v>
      </c>
      <c r="D12" s="9" t="s">
        <v>14</v>
      </c>
      <c r="E12" s="14"/>
      <c r="F12" s="10" t="s">
        <v>11</v>
      </c>
      <c r="G12" s="11">
        <v>25</v>
      </c>
      <c r="H12" s="12"/>
      <c r="I12" s="12"/>
      <c r="J12" s="13">
        <f t="shared" si="0"/>
        <v>0</v>
      </c>
    </row>
    <row r="13" spans="3:10" x14ac:dyDescent="0.25">
      <c r="C13" s="8" t="s">
        <v>33</v>
      </c>
      <c r="D13" s="9" t="s">
        <v>15</v>
      </c>
      <c r="E13" s="14"/>
      <c r="F13" s="10" t="s">
        <v>11</v>
      </c>
      <c r="G13" s="11">
        <v>25</v>
      </c>
      <c r="H13" s="12"/>
      <c r="I13" s="12"/>
      <c r="J13" s="13">
        <f t="shared" si="0"/>
        <v>0</v>
      </c>
    </row>
    <row r="14" spans="3:10" ht="45" x14ac:dyDescent="0.25">
      <c r="C14" s="8" t="s">
        <v>34</v>
      </c>
      <c r="D14" s="9" t="s">
        <v>25</v>
      </c>
      <c r="E14" s="14"/>
      <c r="F14" s="10" t="s">
        <v>24</v>
      </c>
      <c r="G14" s="11">
        <v>25</v>
      </c>
      <c r="H14" s="39"/>
      <c r="I14" s="39"/>
      <c r="J14" s="13">
        <f>(H14)*G14</f>
        <v>0</v>
      </c>
    </row>
    <row r="15" spans="3:10" ht="45" x14ac:dyDescent="0.25">
      <c r="C15" s="8" t="s">
        <v>35</v>
      </c>
      <c r="D15" s="9" t="s">
        <v>36</v>
      </c>
      <c r="E15" s="14"/>
      <c r="F15" s="10" t="s">
        <v>11</v>
      </c>
      <c r="G15" s="11">
        <v>25</v>
      </c>
      <c r="H15" s="39"/>
      <c r="I15" s="39"/>
      <c r="J15" s="13">
        <f>(H15)*G15</f>
        <v>0</v>
      </c>
    </row>
    <row r="16" spans="3:10" ht="25.5" customHeight="1" x14ac:dyDescent="0.25">
      <c r="C16" s="6">
        <v>2</v>
      </c>
      <c r="D16" s="7" t="s">
        <v>4</v>
      </c>
      <c r="E16" s="35" t="s">
        <v>17</v>
      </c>
      <c r="F16" s="35"/>
      <c r="G16" s="35"/>
      <c r="H16" s="35"/>
      <c r="I16" s="35"/>
      <c r="J16" s="36"/>
    </row>
    <row r="17" spans="3:10" x14ac:dyDescent="0.25">
      <c r="C17" s="8" t="s">
        <v>39</v>
      </c>
      <c r="D17" s="15" t="s">
        <v>18</v>
      </c>
      <c r="E17" s="14"/>
      <c r="F17" s="10" t="s">
        <v>11</v>
      </c>
      <c r="G17" s="16">
        <v>1</v>
      </c>
      <c r="H17" s="12"/>
      <c r="I17" s="12"/>
      <c r="J17" s="13">
        <f>G17*(H17+I17)</f>
        <v>0</v>
      </c>
    </row>
    <row r="18" spans="3:10" x14ac:dyDescent="0.25">
      <c r="C18" s="8" t="s">
        <v>40</v>
      </c>
      <c r="D18" s="15" t="s">
        <v>19</v>
      </c>
      <c r="E18" s="14"/>
      <c r="F18" s="10" t="s">
        <v>11</v>
      </c>
      <c r="G18" s="16">
        <v>1</v>
      </c>
      <c r="H18" s="12"/>
      <c r="I18" s="12"/>
      <c r="J18" s="13">
        <f>G18*(H18+I18)</f>
        <v>0</v>
      </c>
    </row>
    <row r="19" spans="3:10" ht="45" x14ac:dyDescent="0.25">
      <c r="C19" s="8" t="s">
        <v>41</v>
      </c>
      <c r="D19" s="9" t="s">
        <v>25</v>
      </c>
      <c r="E19" s="14"/>
      <c r="F19" s="10" t="s">
        <v>24</v>
      </c>
      <c r="G19" s="16">
        <v>1</v>
      </c>
      <c r="H19" s="39"/>
      <c r="I19" s="39"/>
      <c r="J19" s="13">
        <f>(H19)*G19</f>
        <v>0</v>
      </c>
    </row>
    <row r="20" spans="3:10" ht="45" x14ac:dyDescent="0.25">
      <c r="C20" s="8" t="s">
        <v>42</v>
      </c>
      <c r="D20" s="9" t="s">
        <v>36</v>
      </c>
      <c r="E20" s="14"/>
      <c r="F20" s="10" t="s">
        <v>11</v>
      </c>
      <c r="G20" s="16">
        <v>1</v>
      </c>
      <c r="H20" s="39"/>
      <c r="I20" s="39"/>
      <c r="J20" s="13">
        <f>(H20)*G20</f>
        <v>0</v>
      </c>
    </row>
    <row r="21" spans="3:10" x14ac:dyDescent="0.25">
      <c r="C21" s="6">
        <v>3</v>
      </c>
      <c r="D21" s="7" t="s">
        <v>20</v>
      </c>
      <c r="E21" s="37" t="s">
        <v>21</v>
      </c>
      <c r="F21" s="37"/>
      <c r="G21" s="37"/>
      <c r="H21" s="37"/>
      <c r="I21" s="37"/>
      <c r="J21" s="38"/>
    </row>
    <row r="22" spans="3:10" x14ac:dyDescent="0.25">
      <c r="C22" s="8" t="s">
        <v>43</v>
      </c>
      <c r="D22" s="15" t="s">
        <v>22</v>
      </c>
      <c r="E22" s="17"/>
      <c r="F22" s="15"/>
      <c r="G22" s="9">
        <v>2</v>
      </c>
      <c r="H22" s="18"/>
      <c r="I22" s="12"/>
      <c r="J22" s="13">
        <f>G22*(H22+I22)</f>
        <v>0</v>
      </c>
    </row>
    <row r="23" spans="3:10" ht="30" x14ac:dyDescent="0.25">
      <c r="C23" s="8" t="s">
        <v>44</v>
      </c>
      <c r="D23" s="15" t="s">
        <v>26</v>
      </c>
      <c r="E23" s="17"/>
      <c r="F23" s="15" t="s">
        <v>23</v>
      </c>
      <c r="G23" s="9">
        <v>120</v>
      </c>
      <c r="H23" s="39"/>
      <c r="I23" s="39"/>
      <c r="J23" s="13">
        <f>G23*H23</f>
        <v>0</v>
      </c>
    </row>
    <row r="24" spans="3:10" ht="120" x14ac:dyDescent="0.25">
      <c r="C24" s="8" t="s">
        <v>45</v>
      </c>
      <c r="D24" s="9" t="s">
        <v>29</v>
      </c>
      <c r="E24" s="1"/>
      <c r="F24" s="10" t="s">
        <v>23</v>
      </c>
      <c r="G24" s="51">
        <v>50</v>
      </c>
      <c r="H24" s="41"/>
      <c r="I24" s="41"/>
      <c r="J24" s="13">
        <f>(H24)*G24</f>
        <v>0</v>
      </c>
    </row>
    <row r="25" spans="3:10" ht="30.75" thickBot="1" x14ac:dyDescent="0.3">
      <c r="C25" s="19">
        <v>4</v>
      </c>
      <c r="D25" s="20" t="s">
        <v>27</v>
      </c>
      <c r="E25" s="21"/>
      <c r="F25" s="20" t="s">
        <v>28</v>
      </c>
      <c r="G25" s="22">
        <v>100</v>
      </c>
      <c r="H25" s="40"/>
      <c r="I25" s="40"/>
      <c r="J25" s="23">
        <f>H25*G25</f>
        <v>0</v>
      </c>
    </row>
    <row r="26" spans="3:10" x14ac:dyDescent="0.25">
      <c r="C26" s="2"/>
      <c r="D26" s="2"/>
      <c r="E26" s="2"/>
      <c r="F26" s="2"/>
      <c r="G26" s="2"/>
      <c r="H26" s="33" t="s">
        <v>49</v>
      </c>
      <c r="I26" s="33"/>
      <c r="J26" s="3">
        <f>SUM(J22:J25,J17:J20,J10:J15)</f>
        <v>0</v>
      </c>
    </row>
    <row r="27" spans="3:10" x14ac:dyDescent="0.25">
      <c r="C27" s="2"/>
      <c r="D27" s="2"/>
      <c r="E27" s="2"/>
      <c r="F27" s="2"/>
      <c r="G27" s="2"/>
      <c r="H27" s="34" t="s">
        <v>48</v>
      </c>
      <c r="I27" s="34"/>
      <c r="J27" s="4">
        <f>J26*0.21</f>
        <v>0</v>
      </c>
    </row>
    <row r="28" spans="3:10" x14ac:dyDescent="0.25">
      <c r="C28" s="2"/>
      <c r="D28" s="2"/>
      <c r="E28" s="2"/>
      <c r="F28" s="2"/>
      <c r="G28" s="2"/>
      <c r="H28" s="34" t="s">
        <v>50</v>
      </c>
      <c r="I28" s="34"/>
      <c r="J28" s="4">
        <f>J26+J27</f>
        <v>0</v>
      </c>
    </row>
    <row r="30" spans="3:10" x14ac:dyDescent="0.25">
      <c r="C30" s="32" t="s">
        <v>51</v>
      </c>
      <c r="D30" s="32"/>
      <c r="E30" s="32"/>
      <c r="F30" s="32"/>
      <c r="G30" s="32"/>
    </row>
    <row r="32" spans="3:10" x14ac:dyDescent="0.25">
      <c r="C32" s="29" t="s">
        <v>52</v>
      </c>
      <c r="D32" s="29"/>
      <c r="E32" s="29"/>
      <c r="F32" s="29"/>
      <c r="G32" s="29"/>
      <c r="H32" s="29"/>
      <c r="I32" s="29"/>
    </row>
    <row r="33" spans="3:12" ht="15" customHeight="1" x14ac:dyDescent="0.25">
      <c r="C33" s="28" t="s">
        <v>53</v>
      </c>
      <c r="D33" s="28"/>
      <c r="E33" s="28"/>
      <c r="F33" s="28"/>
      <c r="G33" s="28"/>
      <c r="H33" s="28"/>
      <c r="I33" s="28"/>
      <c r="J33" s="28"/>
      <c r="K33" s="28"/>
      <c r="L33" s="28"/>
    </row>
    <row r="34" spans="3:12" x14ac:dyDescent="0.25">
      <c r="C34" s="24"/>
      <c r="D34" s="24"/>
      <c r="E34" s="24"/>
      <c r="F34" s="24"/>
      <c r="G34" s="24"/>
      <c r="H34" s="24"/>
      <c r="I34" s="24"/>
      <c r="J34" s="24"/>
    </row>
    <row r="35" spans="3:12" x14ac:dyDescent="0.25">
      <c r="C35" s="26" t="s">
        <v>54</v>
      </c>
      <c r="D35" s="27"/>
      <c r="E35" s="27"/>
      <c r="F35" s="27"/>
      <c r="G35" s="27"/>
      <c r="H35" s="27"/>
      <c r="I35" s="27"/>
      <c r="J35" s="27"/>
    </row>
    <row r="36" spans="3:12" x14ac:dyDescent="0.25">
      <c r="C36" s="27"/>
      <c r="D36" s="27"/>
      <c r="E36" s="27"/>
      <c r="F36" s="27"/>
      <c r="G36" s="27"/>
      <c r="H36" s="27"/>
      <c r="I36" s="27"/>
      <c r="J36" s="27"/>
    </row>
    <row r="38" spans="3:12" x14ac:dyDescent="0.25">
      <c r="D38" s="25"/>
    </row>
    <row r="40" spans="3:12" x14ac:dyDescent="0.25">
      <c r="C40" s="28" t="s">
        <v>55</v>
      </c>
      <c r="D40" s="29"/>
      <c r="E40" s="29"/>
      <c r="F40" s="29"/>
      <c r="G40" s="29"/>
      <c r="H40" s="29"/>
      <c r="I40" s="29"/>
      <c r="J40" s="29"/>
    </row>
    <row r="41" spans="3:12" x14ac:dyDescent="0.25">
      <c r="C41" s="29"/>
      <c r="D41" s="29"/>
      <c r="E41" s="29"/>
      <c r="F41" s="29"/>
      <c r="G41" s="29"/>
      <c r="H41" s="29"/>
      <c r="I41" s="29"/>
      <c r="J41" s="29"/>
    </row>
  </sheetData>
  <mergeCells count="28">
    <mergeCell ref="J6:J8"/>
    <mergeCell ref="H6:I6"/>
    <mergeCell ref="C6:C8"/>
    <mergeCell ref="D6:D8"/>
    <mergeCell ref="E6:E8"/>
    <mergeCell ref="F6:F8"/>
    <mergeCell ref="G6:G8"/>
    <mergeCell ref="H7:I7"/>
    <mergeCell ref="H14:I14"/>
    <mergeCell ref="H15:I15"/>
    <mergeCell ref="H19:I19"/>
    <mergeCell ref="H20:I20"/>
    <mergeCell ref="E9:J9"/>
    <mergeCell ref="C35:J36"/>
    <mergeCell ref="C40:J41"/>
    <mergeCell ref="C33:L33"/>
    <mergeCell ref="C1:J1"/>
    <mergeCell ref="C3:J3"/>
    <mergeCell ref="C30:G30"/>
    <mergeCell ref="C32:I32"/>
    <mergeCell ref="H26:I26"/>
    <mergeCell ref="H27:I27"/>
    <mergeCell ref="H28:I28"/>
    <mergeCell ref="E16:J16"/>
    <mergeCell ref="E21:J21"/>
    <mergeCell ref="H23:I23"/>
    <mergeCell ref="H25:I25"/>
    <mergeCell ref="H24:I24"/>
  </mergeCells>
  <phoneticPr fontId="1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pirkimo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2025-04-24T07:30:49Z</dcterms:modified>
  <cp:category/>
  <cp:contentStatus/>
</cp:coreProperties>
</file>